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9495" windowHeight="436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Лист1!$A$5:$G$49</definedName>
    <definedName name="_xlnm.Print_Area" localSheetId="0">Лист1!$A$1:$G$73</definedName>
  </definedNames>
  <calcPr calcId="125725"/>
</workbook>
</file>

<file path=xl/calcChain.xml><?xml version="1.0" encoding="utf-8"?>
<calcChain xmlns="http://schemas.openxmlformats.org/spreadsheetml/2006/main">
  <c r="A29" i="1"/>
  <c r="F49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</calcChain>
</file>

<file path=xl/sharedStrings.xml><?xml version="1.0" encoding="utf-8"?>
<sst xmlns="http://schemas.openxmlformats.org/spreadsheetml/2006/main" count="234" uniqueCount="140">
  <si>
    <t>№ п/п</t>
  </si>
  <si>
    <t>Реквизиты распоряжения</t>
  </si>
  <si>
    <t>дата</t>
  </si>
  <si>
    <t>№</t>
  </si>
  <si>
    <t>Получатель средств</t>
  </si>
  <si>
    <t>Основание перечисления</t>
  </si>
  <si>
    <t>Примечание</t>
  </si>
  <si>
    <t>Финансовое управление администрации муниципального образования "Мухоршибирский район" Республики Бурятия</t>
  </si>
  <si>
    <t>Муниципальное учреждение "Комитет по управлению имуществом и муниципальным хозяйством муниципального образования "Мухоршибирский район" Республики Бурятия</t>
  </si>
  <si>
    <t>Администрация муниципального образования "Мухоршибирский район" Республики Бурятия</t>
  </si>
  <si>
    <t>Управление образования Муниципального образования "Мухоршибирский район" Республики Бурятия</t>
  </si>
  <si>
    <t>Управление культуры и туризма муниципального образования "Мухоршибирский район"</t>
  </si>
  <si>
    <t>Совет депутатов муниципального образования "Мухоршибирский район" Республики Бурятия</t>
  </si>
  <si>
    <t>Управление сельского хозяйства муниципального образования "Мухоршибирский район"</t>
  </si>
  <si>
    <t>Резервный фонд непредвиденных расходов</t>
  </si>
  <si>
    <t xml:space="preserve">Информация о расходах, произведенных за счет средств резервного фонда
за 2020 года
</t>
  </si>
  <si>
    <t>16.01.2020г.</t>
  </si>
  <si>
    <t>03</t>
  </si>
  <si>
    <t>МО СП "Мухоршибирское"</t>
  </si>
  <si>
    <t>Синицыной Оксане Николаевне, в связи с пожаром жилого дома</t>
  </si>
  <si>
    <t>Сумма, тыс. рублей</t>
  </si>
  <si>
    <t>29.01.2020г.</t>
  </si>
  <si>
    <t>15</t>
  </si>
  <si>
    <t>МО СП "Шаралдайское"</t>
  </si>
  <si>
    <t>Для выплаты семье Тайшихину А.М. и Суменковой Н.В. в связи с рождением первого младенца на территории Мухоршибирского района в 2020 году</t>
  </si>
  <si>
    <t>16</t>
  </si>
  <si>
    <t>Для выплаты семье Мардановым А.М. и Т.А. в связи с рождением первого младенца на территории Мухоршибирского района в 2020 году</t>
  </si>
  <si>
    <t>22</t>
  </si>
  <si>
    <t>06.02.2020г.</t>
  </si>
  <si>
    <t>Для МБОУ "Калиновская СОШ" на укрепление материально-технической базы</t>
  </si>
  <si>
    <t>10.02.2020г.</t>
  </si>
  <si>
    <t>24</t>
  </si>
  <si>
    <t>На монтаж уличных фонарей в с.Шаралдай</t>
  </si>
  <si>
    <t>25</t>
  </si>
  <si>
    <t>Для МБОУ "Хошун-Узурская СОШ" на укрепление материально-технической базы</t>
  </si>
  <si>
    <t>26</t>
  </si>
  <si>
    <t>МО СП "Харашибирское"</t>
  </si>
  <si>
    <t>Для поездки в СКЦ «Кристал» (г. Улан – Удэ) на окружное заседание руководителей и активов татарских общественных объединений Байкаль-ского региона, посвященное 100-летию Татарской АССР</t>
  </si>
  <si>
    <t>27</t>
  </si>
  <si>
    <t>Для МБОУ «Мухоршибирская СОШ№2» на укрепление материально-технической базы.</t>
  </si>
  <si>
    <t xml:space="preserve">В связи с пожаром жилого дома:
Дрязгову А.Н. – 5,000
Жамбаловой З.А. – 5,000 
</t>
  </si>
  <si>
    <t>МО СП "Хошунузурское"</t>
  </si>
  <si>
    <t>33</t>
  </si>
  <si>
    <t>13.02.2020г.</t>
  </si>
  <si>
    <t>34</t>
  </si>
  <si>
    <t>В связи с пожаром жилого дома, Ев-сееву В.В.</t>
  </si>
  <si>
    <t>35</t>
  </si>
  <si>
    <t>МО СП "Никольское"</t>
  </si>
  <si>
    <t>В связи с пожаром жилого дома, Ко-ролевой С.Л.</t>
  </si>
  <si>
    <t xml:space="preserve">Для проведения Форума женщин </t>
  </si>
  <si>
    <t>МО СП "Новозаганское"</t>
  </si>
  <si>
    <t>39</t>
  </si>
  <si>
    <t>26.02.2020г.</t>
  </si>
  <si>
    <t>На приобретение автоматических пожарных извещателей</t>
  </si>
  <si>
    <t>МО СП Мухоршибирского района</t>
  </si>
  <si>
    <t>47</t>
  </si>
  <si>
    <t>04.03.2020г.</t>
  </si>
  <si>
    <t>Резервный фонд предупреждения ЧС</t>
  </si>
  <si>
    <t>12.03.2020г.</t>
  </si>
  <si>
    <t>56</t>
  </si>
  <si>
    <t>На приобретение отпугивателей собак</t>
  </si>
  <si>
    <t>31.03.2020г.</t>
  </si>
  <si>
    <t>73</t>
  </si>
  <si>
    <t>10.04.2020г.</t>
  </si>
  <si>
    <t>78</t>
  </si>
  <si>
    <t>Для размещения твердых коммуналь-ных отходов с. Мухоршибирь</t>
  </si>
  <si>
    <t>20.04.2020г.</t>
  </si>
  <si>
    <t>80</t>
  </si>
  <si>
    <t>МУ «Хозяйственно-транспортный отдел»</t>
  </si>
  <si>
    <t>Для обеспечения ГСМ межведомст-венных мобильных групп</t>
  </si>
  <si>
    <t>28.04.2020г.</t>
  </si>
  <si>
    <t>84</t>
  </si>
  <si>
    <t>Для обеспечения деятельности поста осмотра на 602км трассы М55</t>
  </si>
  <si>
    <t>30.04.2020г.</t>
  </si>
  <si>
    <t>85</t>
  </si>
  <si>
    <t>Для КХТ «Браво» на укрепление ма-териально-технической базы</t>
  </si>
  <si>
    <t>86</t>
  </si>
  <si>
    <t>Для ремонта и установки контейнеров на территории поселения</t>
  </si>
  <si>
    <t>89</t>
  </si>
  <si>
    <t>12.05.2020г.</t>
  </si>
  <si>
    <t>92</t>
  </si>
  <si>
    <t>18.05.2020г.</t>
  </si>
  <si>
    <t>На приобретение ГСМ для подвозов анализов в вирусологическую лабораторию ФБУЗ «Центра гигиены и эпидемиологии в РБ»</t>
  </si>
  <si>
    <t>93</t>
  </si>
  <si>
    <t>Для обеспечения работы волонтеров по подвозу товаров первой необхо-димости по заявкам граждан</t>
  </si>
  <si>
    <t>01.06.2020г.</t>
  </si>
  <si>
    <t>99</t>
  </si>
  <si>
    <t>На ремонт пожарной автомашины</t>
  </si>
  <si>
    <t>МО СП "Калиновское"</t>
  </si>
  <si>
    <t>100</t>
  </si>
  <si>
    <t>Для заправки ГСМ пожарные авто-машины</t>
  </si>
  <si>
    <t>101</t>
  </si>
  <si>
    <t>03.06.2020г.</t>
  </si>
  <si>
    <t>102</t>
  </si>
  <si>
    <t>На ремонт пожарной сигнализации в здании ДК</t>
  </si>
  <si>
    <t>МО СП "Нарсатуйское"</t>
  </si>
  <si>
    <t>112</t>
  </si>
  <si>
    <t>22.06.2020г.</t>
  </si>
  <si>
    <t>Для МБДОУ «Гашейский детский сад Родничок» на укрепление материально-технической базы.</t>
  </si>
  <si>
    <t>113</t>
  </si>
  <si>
    <t>На строительство памятника в честь 75-летия Победы в ВОВ</t>
  </si>
  <si>
    <t>126</t>
  </si>
  <si>
    <t>23.06.2020г.</t>
  </si>
  <si>
    <t>МО СП "Подлопатинское"</t>
  </si>
  <si>
    <t>Ковалеву И.В. В связи с пожаром жилого дома</t>
  </si>
  <si>
    <t>06.08.2020г.</t>
  </si>
  <si>
    <t>136</t>
  </si>
  <si>
    <t>Ширикалову Н.И. В связи с пожаром жилого дома</t>
  </si>
  <si>
    <t>07.08.2020г.</t>
  </si>
  <si>
    <t>137</t>
  </si>
  <si>
    <t>Для МБОУ "Цолгинская СОШ" на укрепление материально-технической базы</t>
  </si>
  <si>
    <t>138</t>
  </si>
  <si>
    <t>Для проведения праздника "Ганжур-Хурал"</t>
  </si>
  <si>
    <t>139</t>
  </si>
  <si>
    <t>Для МБДОУ «Барской детский сад Березка» на укрепление материально-технической базы.</t>
  </si>
  <si>
    <t>140</t>
  </si>
  <si>
    <t>Для МБОУ "Мухоршибирская СОШ №2" на укрепление материально-технической базы</t>
  </si>
  <si>
    <t>21.09.2020г.</t>
  </si>
  <si>
    <t>172</t>
  </si>
  <si>
    <t>На организацию поездки в г.Хабаровск для участия в полуфинале Всероссийского конкурса "Большая перемена" Кашиной А.Д.</t>
  </si>
  <si>
    <t>07.10.2020г.</t>
  </si>
  <si>
    <t>186</t>
  </si>
  <si>
    <t>Для ремонта пожарной автомашины</t>
  </si>
  <si>
    <t>187</t>
  </si>
  <si>
    <t>Для устройства минерализированных полос</t>
  </si>
  <si>
    <t>188</t>
  </si>
  <si>
    <t>09.10.2020г.</t>
  </si>
  <si>
    <t>189</t>
  </si>
  <si>
    <t>16.10.2020г.</t>
  </si>
  <si>
    <t>191</t>
  </si>
  <si>
    <t>21.10.2020г.</t>
  </si>
  <si>
    <t>196</t>
  </si>
  <si>
    <t>Приобретение новогодних подарков для учащихся образовательных школ</t>
  </si>
  <si>
    <t>03.12.2020г.</t>
  </si>
  <si>
    <t>225</t>
  </si>
  <si>
    <t>На приобретение ГСМ для организации работы волонтерского штаба по доставке продуктов первой необходимости и лекарственных препаратов гражданам, проходящим амбулаторное лесение от COVID-19 на дому</t>
  </si>
  <si>
    <t>На приобретение ГСМ для подвозов анализов в вирусологическую лабора-торию ФБУЗ «Центра гигиены и эпи-демиологии в РБ» в сумме 59,98962 (ше-стьдесят тысяч) рублей;
На подвоз медицинских работников, волонтеров и подвоза товаров первой необходимости для одиноко прожи-вающих, маломобильных граждан по-падающих в группу риска в сумме 12,000 (двенадцать тысяч) рублей.</t>
  </si>
  <si>
    <t>Итог:</t>
  </si>
  <si>
    <t>Начальник финансового управления МО «Мухоршибирский район»</t>
  </si>
  <si>
    <t>М.В.Батомункуева</t>
  </si>
</sst>
</file>

<file path=xl/styles.xml><?xml version="1.0" encoding="utf-8"?>
<styleSheet xmlns="http://schemas.openxmlformats.org/spreadsheetml/2006/main">
  <numFmts count="1">
    <numFmt numFmtId="164" formatCode="#,##0.00000"/>
  </numFmts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/>
    <xf numFmtId="49" fontId="3" fillId="0" borderId="0" xfId="0" applyNumberFormat="1" applyFont="1"/>
    <xf numFmtId="0" fontId="3" fillId="0" borderId="0" xfId="0" applyFont="1" applyBorder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52"/>
  <sheetViews>
    <sheetView tabSelected="1" view="pageBreakPreview" zoomScaleNormal="100" zoomScaleSheetLayoutView="100" workbookViewId="0">
      <selection activeCell="F52" sqref="F52"/>
    </sheetView>
  </sheetViews>
  <sheetFormatPr defaultRowHeight="15"/>
  <cols>
    <col min="1" max="1" width="5" style="6" customWidth="1"/>
    <col min="2" max="2" width="10.28515625" style="6" customWidth="1"/>
    <col min="3" max="3" width="5.5703125" style="6" customWidth="1"/>
    <col min="4" max="4" width="26.85546875" style="8" customWidth="1"/>
    <col min="5" max="5" width="37" style="6" customWidth="1"/>
    <col min="6" max="6" width="11.42578125" style="6" customWidth="1"/>
    <col min="7" max="7" width="14.7109375" style="10" customWidth="1"/>
  </cols>
  <sheetData>
    <row r="2" spans="1:7" ht="28.5" customHeight="1">
      <c r="A2" s="13" t="s">
        <v>15</v>
      </c>
      <c r="B2" s="14"/>
      <c r="C2" s="14"/>
      <c r="D2" s="14"/>
      <c r="E2" s="14"/>
      <c r="F2" s="14"/>
      <c r="G2" s="14"/>
    </row>
    <row r="4" spans="1:7" ht="27" customHeight="1">
      <c r="A4" s="17" t="s">
        <v>0</v>
      </c>
      <c r="B4" s="15" t="s">
        <v>1</v>
      </c>
      <c r="C4" s="16"/>
      <c r="D4" s="17" t="s">
        <v>4</v>
      </c>
      <c r="E4" s="17" t="s">
        <v>5</v>
      </c>
      <c r="F4" s="17" t="s">
        <v>20</v>
      </c>
      <c r="G4" s="17" t="s">
        <v>6</v>
      </c>
    </row>
    <row r="5" spans="1:7">
      <c r="A5" s="18"/>
      <c r="B5" s="1" t="s">
        <v>2</v>
      </c>
      <c r="C5" s="1" t="s">
        <v>3</v>
      </c>
      <c r="D5" s="18"/>
      <c r="E5" s="18"/>
      <c r="F5" s="18"/>
      <c r="G5" s="18"/>
    </row>
    <row r="6" spans="1:7" ht="38.25">
      <c r="A6" s="4">
        <v>1</v>
      </c>
      <c r="B6" s="7" t="s">
        <v>16</v>
      </c>
      <c r="C6" s="5" t="s">
        <v>17</v>
      </c>
      <c r="D6" s="3" t="s">
        <v>18</v>
      </c>
      <c r="E6" s="3" t="s">
        <v>19</v>
      </c>
      <c r="F6" s="12">
        <v>25</v>
      </c>
      <c r="G6" s="9" t="s">
        <v>14</v>
      </c>
    </row>
    <row r="7" spans="1:7" ht="51">
      <c r="A7" s="4">
        <f>A6+1</f>
        <v>2</v>
      </c>
      <c r="B7" s="7" t="s">
        <v>21</v>
      </c>
      <c r="C7" s="5" t="s">
        <v>22</v>
      </c>
      <c r="D7" s="3" t="s">
        <v>23</v>
      </c>
      <c r="E7" s="3" t="s">
        <v>24</v>
      </c>
      <c r="F7" s="12">
        <v>5</v>
      </c>
      <c r="G7" s="9" t="s">
        <v>14</v>
      </c>
    </row>
    <row r="8" spans="1:7" ht="51">
      <c r="A8" s="4">
        <f t="shared" ref="A8:A27" si="0">A7+1</f>
        <v>3</v>
      </c>
      <c r="B8" s="7" t="s">
        <v>21</v>
      </c>
      <c r="C8" s="5" t="s">
        <v>25</v>
      </c>
      <c r="D8" s="3" t="s">
        <v>18</v>
      </c>
      <c r="E8" s="3" t="s">
        <v>26</v>
      </c>
      <c r="F8" s="12">
        <v>5</v>
      </c>
      <c r="G8" s="9" t="s">
        <v>14</v>
      </c>
    </row>
    <row r="9" spans="1:7" ht="51">
      <c r="A9" s="4">
        <f t="shared" si="0"/>
        <v>4</v>
      </c>
      <c r="B9" s="7" t="s">
        <v>28</v>
      </c>
      <c r="C9" s="5" t="s">
        <v>27</v>
      </c>
      <c r="D9" s="11" t="s">
        <v>10</v>
      </c>
      <c r="E9" s="3" t="s">
        <v>29</v>
      </c>
      <c r="F9" s="12">
        <v>84.897000000000006</v>
      </c>
      <c r="G9" s="9" t="s">
        <v>14</v>
      </c>
    </row>
    <row r="10" spans="1:7" ht="38.25">
      <c r="A10" s="4">
        <f t="shared" si="0"/>
        <v>5</v>
      </c>
      <c r="B10" s="7" t="s">
        <v>30</v>
      </c>
      <c r="C10" s="5" t="s">
        <v>31</v>
      </c>
      <c r="D10" s="3" t="s">
        <v>23</v>
      </c>
      <c r="E10" s="3" t="s">
        <v>32</v>
      </c>
      <c r="F10" s="12">
        <v>100</v>
      </c>
      <c r="G10" s="9" t="s">
        <v>14</v>
      </c>
    </row>
    <row r="11" spans="1:7" ht="51">
      <c r="A11" s="4">
        <f t="shared" si="0"/>
        <v>6</v>
      </c>
      <c r="B11" s="7" t="s">
        <v>30</v>
      </c>
      <c r="C11" s="5" t="s">
        <v>33</v>
      </c>
      <c r="D11" s="11" t="s">
        <v>10</v>
      </c>
      <c r="E11" s="3" t="s">
        <v>34</v>
      </c>
      <c r="F11" s="12">
        <v>121.35671000000001</v>
      </c>
      <c r="G11" s="9" t="s">
        <v>14</v>
      </c>
    </row>
    <row r="12" spans="1:7" ht="63.75">
      <c r="A12" s="4">
        <f t="shared" si="0"/>
        <v>7</v>
      </c>
      <c r="B12" s="7" t="s">
        <v>30</v>
      </c>
      <c r="C12" s="5" t="s">
        <v>35</v>
      </c>
      <c r="D12" s="3" t="s">
        <v>36</v>
      </c>
      <c r="E12" s="3" t="s">
        <v>37</v>
      </c>
      <c r="F12" s="12">
        <v>10</v>
      </c>
      <c r="G12" s="9" t="s">
        <v>14</v>
      </c>
    </row>
    <row r="13" spans="1:7" ht="51">
      <c r="A13" s="4">
        <f t="shared" si="0"/>
        <v>8</v>
      </c>
      <c r="B13" s="7" t="s">
        <v>30</v>
      </c>
      <c r="C13" s="5" t="s">
        <v>38</v>
      </c>
      <c r="D13" s="11" t="s">
        <v>10</v>
      </c>
      <c r="E13" s="3" t="s">
        <v>39</v>
      </c>
      <c r="F13" s="12">
        <v>90</v>
      </c>
      <c r="G13" s="9" t="s">
        <v>14</v>
      </c>
    </row>
    <row r="14" spans="1:7" ht="42" customHeight="1">
      <c r="A14" s="4">
        <f t="shared" si="0"/>
        <v>9</v>
      </c>
      <c r="B14" s="7" t="s">
        <v>43</v>
      </c>
      <c r="C14" s="5" t="s">
        <v>42</v>
      </c>
      <c r="D14" s="3" t="s">
        <v>41</v>
      </c>
      <c r="E14" s="3" t="s">
        <v>40</v>
      </c>
      <c r="F14" s="12">
        <v>10</v>
      </c>
      <c r="G14" s="9" t="s">
        <v>14</v>
      </c>
    </row>
    <row r="15" spans="1:7" ht="38.25">
      <c r="A15" s="4">
        <f t="shared" si="0"/>
        <v>10</v>
      </c>
      <c r="B15" s="7" t="s">
        <v>43</v>
      </c>
      <c r="C15" s="5" t="s">
        <v>44</v>
      </c>
      <c r="D15" s="3" t="s">
        <v>36</v>
      </c>
      <c r="E15" s="3" t="s">
        <v>45</v>
      </c>
      <c r="F15" s="12">
        <v>20</v>
      </c>
      <c r="G15" s="9" t="s">
        <v>14</v>
      </c>
    </row>
    <row r="16" spans="1:7" ht="38.25">
      <c r="A16" s="4">
        <f t="shared" si="0"/>
        <v>11</v>
      </c>
      <c r="B16" s="7" t="s">
        <v>43</v>
      </c>
      <c r="C16" s="5" t="s">
        <v>46</v>
      </c>
      <c r="D16" s="3" t="s">
        <v>47</v>
      </c>
      <c r="E16" s="3" t="s">
        <v>48</v>
      </c>
      <c r="F16" s="12">
        <v>5</v>
      </c>
      <c r="G16" s="9" t="s">
        <v>14</v>
      </c>
    </row>
    <row r="17" spans="1:7" ht="38.25">
      <c r="A17" s="4">
        <f t="shared" si="0"/>
        <v>12</v>
      </c>
      <c r="B17" s="7" t="s">
        <v>52</v>
      </c>
      <c r="C17" s="5" t="s">
        <v>51</v>
      </c>
      <c r="D17" s="3" t="s">
        <v>50</v>
      </c>
      <c r="E17" s="3" t="s">
        <v>49</v>
      </c>
      <c r="F17" s="12">
        <v>73.62</v>
      </c>
      <c r="G17" s="9" t="s">
        <v>14</v>
      </c>
    </row>
    <row r="18" spans="1:7" ht="38.25">
      <c r="A18" s="4">
        <f t="shared" si="0"/>
        <v>13</v>
      </c>
      <c r="B18" s="7" t="s">
        <v>56</v>
      </c>
      <c r="C18" s="5" t="s">
        <v>55</v>
      </c>
      <c r="D18" s="3" t="s">
        <v>54</v>
      </c>
      <c r="E18" s="3" t="s">
        <v>53</v>
      </c>
      <c r="F18" s="12">
        <v>49.81</v>
      </c>
      <c r="G18" s="9" t="s">
        <v>57</v>
      </c>
    </row>
    <row r="19" spans="1:7" ht="51">
      <c r="A19" s="4">
        <f t="shared" si="0"/>
        <v>14</v>
      </c>
      <c r="B19" s="7" t="s">
        <v>58</v>
      </c>
      <c r="C19" s="5" t="s">
        <v>59</v>
      </c>
      <c r="D19" s="11" t="s">
        <v>10</v>
      </c>
      <c r="E19" s="3" t="s">
        <v>60</v>
      </c>
      <c r="F19" s="12">
        <v>37.049999999999997</v>
      </c>
      <c r="G19" s="9" t="s">
        <v>57</v>
      </c>
    </row>
    <row r="20" spans="1:7" ht="140.25">
      <c r="A20" s="4">
        <f t="shared" si="0"/>
        <v>15</v>
      </c>
      <c r="B20" s="7" t="s">
        <v>61</v>
      </c>
      <c r="C20" s="5" t="s">
        <v>62</v>
      </c>
      <c r="D20" s="3" t="s">
        <v>18</v>
      </c>
      <c r="E20" s="3" t="s">
        <v>136</v>
      </c>
      <c r="F20" s="12">
        <v>71.989620000000002</v>
      </c>
      <c r="G20" s="9" t="s">
        <v>57</v>
      </c>
    </row>
    <row r="21" spans="1:7" ht="89.25">
      <c r="A21" s="4">
        <f t="shared" si="0"/>
        <v>16</v>
      </c>
      <c r="B21" s="7" t="s">
        <v>63</v>
      </c>
      <c r="C21" s="5" t="s">
        <v>64</v>
      </c>
      <c r="D21" s="3" t="s">
        <v>8</v>
      </c>
      <c r="E21" s="3" t="s">
        <v>65</v>
      </c>
      <c r="F21" s="12">
        <v>40</v>
      </c>
      <c r="G21" s="9" t="s">
        <v>57</v>
      </c>
    </row>
    <row r="22" spans="1:7" ht="38.25">
      <c r="A22" s="4">
        <f t="shared" si="0"/>
        <v>17</v>
      </c>
      <c r="B22" s="7" t="s">
        <v>66</v>
      </c>
      <c r="C22" s="5" t="s">
        <v>67</v>
      </c>
      <c r="D22" s="3" t="s">
        <v>68</v>
      </c>
      <c r="E22" s="3" t="s">
        <v>69</v>
      </c>
      <c r="F22" s="12">
        <v>30</v>
      </c>
      <c r="G22" s="9" t="s">
        <v>57</v>
      </c>
    </row>
    <row r="23" spans="1:7" ht="51.75">
      <c r="A23" s="4">
        <f t="shared" si="0"/>
        <v>18</v>
      </c>
      <c r="B23" s="7" t="s">
        <v>70</v>
      </c>
      <c r="C23" s="5" t="s">
        <v>71</v>
      </c>
      <c r="D23" s="2" t="s">
        <v>9</v>
      </c>
      <c r="E23" s="3" t="s">
        <v>72</v>
      </c>
      <c r="F23" s="12">
        <v>181.3</v>
      </c>
      <c r="G23" s="9" t="s">
        <v>57</v>
      </c>
    </row>
    <row r="24" spans="1:7" ht="38.25">
      <c r="A24" s="4">
        <f t="shared" si="0"/>
        <v>19</v>
      </c>
      <c r="B24" s="7" t="s">
        <v>73</v>
      </c>
      <c r="C24" s="5" t="s">
        <v>74</v>
      </c>
      <c r="D24" s="3" t="s">
        <v>18</v>
      </c>
      <c r="E24" s="3" t="s">
        <v>75</v>
      </c>
      <c r="F24" s="12">
        <v>17</v>
      </c>
      <c r="G24" s="9" t="s">
        <v>14</v>
      </c>
    </row>
    <row r="25" spans="1:7" ht="38.25">
      <c r="A25" s="4">
        <f t="shared" si="0"/>
        <v>20</v>
      </c>
      <c r="B25" s="7" t="s">
        <v>73</v>
      </c>
      <c r="C25" s="5" t="s">
        <v>76</v>
      </c>
      <c r="D25" s="3" t="s">
        <v>18</v>
      </c>
      <c r="E25" s="3" t="s">
        <v>77</v>
      </c>
      <c r="F25" s="12">
        <v>60</v>
      </c>
      <c r="G25" s="9" t="s">
        <v>14</v>
      </c>
    </row>
    <row r="26" spans="1:7" ht="51.75">
      <c r="A26" s="4">
        <f t="shared" si="0"/>
        <v>21</v>
      </c>
      <c r="B26" s="7" t="s">
        <v>79</v>
      </c>
      <c r="C26" s="5" t="s">
        <v>78</v>
      </c>
      <c r="D26" s="2" t="s">
        <v>9</v>
      </c>
      <c r="E26" s="3" t="s">
        <v>72</v>
      </c>
      <c r="F26" s="12">
        <v>12.196429999999999</v>
      </c>
      <c r="G26" s="9" t="s">
        <v>57</v>
      </c>
    </row>
    <row r="27" spans="1:7" ht="51">
      <c r="A27" s="4">
        <f t="shared" si="0"/>
        <v>22</v>
      </c>
      <c r="B27" s="7" t="s">
        <v>81</v>
      </c>
      <c r="C27" s="5" t="s">
        <v>80</v>
      </c>
      <c r="D27" s="3" t="s">
        <v>18</v>
      </c>
      <c r="E27" s="3" t="s">
        <v>82</v>
      </c>
      <c r="F27" s="12">
        <v>40</v>
      </c>
      <c r="G27" s="9" t="s">
        <v>57</v>
      </c>
    </row>
    <row r="28" spans="1:7" ht="38.25">
      <c r="A28" s="4">
        <f t="shared" ref="A28:A48" si="1">A27+1</f>
        <v>23</v>
      </c>
      <c r="B28" s="7" t="s">
        <v>81</v>
      </c>
      <c r="C28" s="5" t="s">
        <v>83</v>
      </c>
      <c r="D28" s="3" t="s">
        <v>68</v>
      </c>
      <c r="E28" s="3" t="s">
        <v>84</v>
      </c>
      <c r="F28" s="12">
        <v>10</v>
      </c>
      <c r="G28" s="9" t="s">
        <v>57</v>
      </c>
    </row>
    <row r="29" spans="1:7" ht="51">
      <c r="A29" s="4">
        <f>A28+1</f>
        <v>24</v>
      </c>
      <c r="B29" s="7" t="s">
        <v>85</v>
      </c>
      <c r="C29" s="5" t="s">
        <v>86</v>
      </c>
      <c r="D29" s="3" t="s">
        <v>41</v>
      </c>
      <c r="E29" s="3" t="s">
        <v>82</v>
      </c>
      <c r="F29" s="12">
        <v>100</v>
      </c>
      <c r="G29" s="9" t="s">
        <v>14</v>
      </c>
    </row>
    <row r="30" spans="1:7" ht="38.25">
      <c r="A30" s="4">
        <f t="shared" si="1"/>
        <v>25</v>
      </c>
      <c r="B30" s="7" t="s">
        <v>85</v>
      </c>
      <c r="C30" s="5" t="s">
        <v>89</v>
      </c>
      <c r="D30" s="3" t="s">
        <v>88</v>
      </c>
      <c r="E30" s="3" t="s">
        <v>87</v>
      </c>
      <c r="F30" s="12">
        <v>19.658000000000001</v>
      </c>
      <c r="G30" s="9" t="s">
        <v>57</v>
      </c>
    </row>
    <row r="31" spans="1:7" ht="38.25">
      <c r="A31" s="4">
        <f t="shared" si="1"/>
        <v>26</v>
      </c>
      <c r="B31" s="7" t="s">
        <v>85</v>
      </c>
      <c r="C31" s="5" t="s">
        <v>91</v>
      </c>
      <c r="D31" s="3" t="s">
        <v>54</v>
      </c>
      <c r="E31" s="3" t="s">
        <v>90</v>
      </c>
      <c r="F31" s="12">
        <v>22.74907</v>
      </c>
      <c r="G31" s="9" t="s">
        <v>57</v>
      </c>
    </row>
    <row r="32" spans="1:7" ht="38.25">
      <c r="A32" s="4">
        <f t="shared" si="1"/>
        <v>27</v>
      </c>
      <c r="B32" s="7" t="s">
        <v>92</v>
      </c>
      <c r="C32" s="5" t="s">
        <v>93</v>
      </c>
      <c r="D32" s="3" t="s">
        <v>95</v>
      </c>
      <c r="E32" s="3" t="s">
        <v>94</v>
      </c>
      <c r="F32" s="12">
        <v>35.368000000000002</v>
      </c>
      <c r="G32" s="9" t="s">
        <v>14</v>
      </c>
    </row>
    <row r="33" spans="1:7" ht="51">
      <c r="A33" s="4">
        <f t="shared" si="1"/>
        <v>28</v>
      </c>
      <c r="B33" s="7" t="s">
        <v>97</v>
      </c>
      <c r="C33" s="5" t="s">
        <v>96</v>
      </c>
      <c r="D33" s="11" t="s">
        <v>10</v>
      </c>
      <c r="E33" s="3" t="s">
        <v>98</v>
      </c>
      <c r="F33" s="12">
        <v>80</v>
      </c>
      <c r="G33" s="9" t="s">
        <v>14</v>
      </c>
    </row>
    <row r="34" spans="1:7" ht="38.25">
      <c r="A34" s="4">
        <f t="shared" si="1"/>
        <v>29</v>
      </c>
      <c r="B34" s="7" t="s">
        <v>97</v>
      </c>
      <c r="C34" s="5" t="s">
        <v>99</v>
      </c>
      <c r="D34" s="3" t="s">
        <v>36</v>
      </c>
      <c r="E34" s="3" t="s">
        <v>100</v>
      </c>
      <c r="F34" s="12">
        <v>150</v>
      </c>
      <c r="G34" s="9" t="s">
        <v>14</v>
      </c>
    </row>
    <row r="35" spans="1:7" ht="38.25">
      <c r="A35" s="4">
        <f t="shared" si="1"/>
        <v>30</v>
      </c>
      <c r="B35" s="7" t="s">
        <v>102</v>
      </c>
      <c r="C35" s="5" t="s">
        <v>101</v>
      </c>
      <c r="D35" s="3" t="s">
        <v>103</v>
      </c>
      <c r="E35" s="3" t="s">
        <v>104</v>
      </c>
      <c r="F35" s="12">
        <v>35</v>
      </c>
      <c r="G35" s="9" t="s">
        <v>14</v>
      </c>
    </row>
    <row r="36" spans="1:7" ht="38.25">
      <c r="A36" s="4">
        <f t="shared" si="1"/>
        <v>31</v>
      </c>
      <c r="B36" s="7" t="s">
        <v>105</v>
      </c>
      <c r="C36" s="5" t="s">
        <v>106</v>
      </c>
      <c r="D36" s="3" t="s">
        <v>18</v>
      </c>
      <c r="E36" s="3" t="s">
        <v>107</v>
      </c>
      <c r="F36" s="12">
        <v>15</v>
      </c>
      <c r="G36" s="9" t="s">
        <v>14</v>
      </c>
    </row>
    <row r="37" spans="1:7" ht="51">
      <c r="A37" s="4">
        <f t="shared" si="1"/>
        <v>32</v>
      </c>
      <c r="B37" s="7" t="s">
        <v>108</v>
      </c>
      <c r="C37" s="5" t="s">
        <v>109</v>
      </c>
      <c r="D37" s="11" t="s">
        <v>10</v>
      </c>
      <c r="E37" s="3" t="s">
        <v>110</v>
      </c>
      <c r="F37" s="12">
        <v>40</v>
      </c>
      <c r="G37" s="9" t="s">
        <v>14</v>
      </c>
    </row>
    <row r="38" spans="1:7" ht="38.25">
      <c r="A38" s="4">
        <f t="shared" si="1"/>
        <v>33</v>
      </c>
      <c r="B38" s="7" t="s">
        <v>108</v>
      </c>
      <c r="C38" s="5" t="s">
        <v>111</v>
      </c>
      <c r="D38" s="3" t="s">
        <v>95</v>
      </c>
      <c r="E38" s="3" t="s">
        <v>112</v>
      </c>
      <c r="F38" s="12">
        <v>60</v>
      </c>
      <c r="G38" s="9" t="s">
        <v>14</v>
      </c>
    </row>
    <row r="39" spans="1:7" ht="51">
      <c r="A39" s="4">
        <f t="shared" si="1"/>
        <v>34</v>
      </c>
      <c r="B39" s="7" t="s">
        <v>108</v>
      </c>
      <c r="C39" s="5" t="s">
        <v>113</v>
      </c>
      <c r="D39" s="11" t="s">
        <v>10</v>
      </c>
      <c r="E39" s="3" t="s">
        <v>114</v>
      </c>
      <c r="F39" s="12">
        <v>23.99</v>
      </c>
      <c r="G39" s="9" t="s">
        <v>14</v>
      </c>
    </row>
    <row r="40" spans="1:7" ht="51">
      <c r="A40" s="4">
        <f t="shared" si="1"/>
        <v>35</v>
      </c>
      <c r="B40" s="7" t="s">
        <v>108</v>
      </c>
      <c r="C40" s="5" t="s">
        <v>115</v>
      </c>
      <c r="D40" s="11" t="s">
        <v>10</v>
      </c>
      <c r="E40" s="3" t="s">
        <v>116</v>
      </c>
      <c r="F40" s="12">
        <v>44.75</v>
      </c>
      <c r="G40" s="9" t="s">
        <v>14</v>
      </c>
    </row>
    <row r="41" spans="1:7" ht="51">
      <c r="A41" s="4">
        <f t="shared" si="1"/>
        <v>36</v>
      </c>
      <c r="B41" s="7" t="s">
        <v>117</v>
      </c>
      <c r="C41" s="5" t="s">
        <v>118</v>
      </c>
      <c r="D41" s="3" t="s">
        <v>18</v>
      </c>
      <c r="E41" s="3" t="s">
        <v>119</v>
      </c>
      <c r="F41" s="12">
        <v>37.451999999999998</v>
      </c>
      <c r="G41" s="9" t="s">
        <v>14</v>
      </c>
    </row>
    <row r="42" spans="1:7" ht="38.25">
      <c r="A42" s="4">
        <f t="shared" si="1"/>
        <v>37</v>
      </c>
      <c r="B42" s="7" t="s">
        <v>120</v>
      </c>
      <c r="C42" s="5" t="s">
        <v>121</v>
      </c>
      <c r="D42" s="3" t="s">
        <v>23</v>
      </c>
      <c r="E42" s="3" t="s">
        <v>122</v>
      </c>
      <c r="F42" s="12">
        <v>47.517000000000003</v>
      </c>
      <c r="G42" s="9" t="s">
        <v>57</v>
      </c>
    </row>
    <row r="43" spans="1:7" ht="38.25">
      <c r="A43" s="4">
        <f t="shared" si="1"/>
        <v>38</v>
      </c>
      <c r="B43" s="7" t="s">
        <v>120</v>
      </c>
      <c r="C43" s="5" t="s">
        <v>123</v>
      </c>
      <c r="D43" s="3" t="s">
        <v>54</v>
      </c>
      <c r="E43" s="3" t="s">
        <v>124</v>
      </c>
      <c r="F43" s="12">
        <v>23</v>
      </c>
      <c r="G43" s="9" t="s">
        <v>57</v>
      </c>
    </row>
    <row r="44" spans="1:7" ht="38.25">
      <c r="A44" s="4">
        <f t="shared" si="1"/>
        <v>39</v>
      </c>
      <c r="B44" s="7" t="s">
        <v>120</v>
      </c>
      <c r="C44" s="5" t="s">
        <v>125</v>
      </c>
      <c r="D44" s="3" t="s">
        <v>41</v>
      </c>
      <c r="E44" s="3" t="s">
        <v>122</v>
      </c>
      <c r="F44" s="12">
        <v>135</v>
      </c>
      <c r="G44" s="9" t="s">
        <v>57</v>
      </c>
    </row>
    <row r="45" spans="1:7" ht="51">
      <c r="A45" s="4">
        <f t="shared" si="1"/>
        <v>40</v>
      </c>
      <c r="B45" s="7" t="s">
        <v>126</v>
      </c>
      <c r="C45" s="5" t="s">
        <v>127</v>
      </c>
      <c r="D45" s="3" t="s">
        <v>68</v>
      </c>
      <c r="E45" s="3" t="s">
        <v>82</v>
      </c>
      <c r="F45" s="12">
        <v>50</v>
      </c>
      <c r="G45" s="9" t="s">
        <v>57</v>
      </c>
    </row>
    <row r="46" spans="1:7" ht="51">
      <c r="A46" s="4">
        <f t="shared" si="1"/>
        <v>41</v>
      </c>
      <c r="B46" s="7" t="s">
        <v>128</v>
      </c>
      <c r="C46" s="5" t="s">
        <v>129</v>
      </c>
      <c r="D46" s="11" t="s">
        <v>10</v>
      </c>
      <c r="E46" s="3" t="s">
        <v>110</v>
      </c>
      <c r="F46" s="12">
        <v>22.048999999999999</v>
      </c>
      <c r="G46" s="9" t="s">
        <v>14</v>
      </c>
    </row>
    <row r="47" spans="1:7" ht="51">
      <c r="A47" s="4">
        <f t="shared" si="1"/>
        <v>42</v>
      </c>
      <c r="B47" s="7" t="s">
        <v>130</v>
      </c>
      <c r="C47" s="5" t="s">
        <v>131</v>
      </c>
      <c r="D47" s="11" t="s">
        <v>10</v>
      </c>
      <c r="E47" s="3" t="s">
        <v>132</v>
      </c>
      <c r="F47" s="12">
        <v>100</v>
      </c>
      <c r="G47" s="9" t="s">
        <v>14</v>
      </c>
    </row>
    <row r="48" spans="1:7" ht="76.5">
      <c r="A48" s="4">
        <f t="shared" si="1"/>
        <v>43</v>
      </c>
      <c r="B48" s="7" t="s">
        <v>133</v>
      </c>
      <c r="C48" s="5" t="s">
        <v>134</v>
      </c>
      <c r="D48" s="3" t="s">
        <v>68</v>
      </c>
      <c r="E48" s="3" t="s">
        <v>135</v>
      </c>
      <c r="F48" s="12">
        <v>10</v>
      </c>
      <c r="G48" s="9" t="s">
        <v>14</v>
      </c>
    </row>
    <row r="49" spans="1:7" s="25" customFormat="1">
      <c r="A49" s="27" t="s">
        <v>137</v>
      </c>
      <c r="B49" s="28"/>
      <c r="C49" s="28"/>
      <c r="D49" s="28"/>
      <c r="E49" s="29"/>
      <c r="F49" s="30">
        <f>SUM(F6:F48)</f>
        <v>2150.7528299999999</v>
      </c>
      <c r="G49" s="31"/>
    </row>
    <row r="50" spans="1:7">
      <c r="A50" s="19"/>
      <c r="B50" s="19"/>
      <c r="C50" s="19"/>
      <c r="D50" s="19"/>
      <c r="E50" s="19"/>
      <c r="F50" s="20"/>
      <c r="G50" s="21"/>
    </row>
    <row r="52" spans="1:7" s="25" customFormat="1">
      <c r="A52" s="22" t="s">
        <v>138</v>
      </c>
      <c r="B52" s="23"/>
      <c r="C52" s="24"/>
      <c r="D52" s="22"/>
      <c r="G52" s="26" t="s">
        <v>139</v>
      </c>
    </row>
  </sheetData>
  <autoFilter ref="A5:G49"/>
  <mergeCells count="8">
    <mergeCell ref="A49:E49"/>
    <mergeCell ref="A2:G2"/>
    <mergeCell ref="B4:C4"/>
    <mergeCell ref="A4:A5"/>
    <mergeCell ref="D4:D5"/>
    <mergeCell ref="E4:E5"/>
    <mergeCell ref="F4:F5"/>
    <mergeCell ref="G4:G5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A10"/>
  <sheetViews>
    <sheetView workbookViewId="0">
      <selection activeCell="A6" sqref="A6"/>
    </sheetView>
  </sheetViews>
  <sheetFormatPr defaultRowHeight="15"/>
  <cols>
    <col min="1" max="1" width="101.5703125" customWidth="1"/>
  </cols>
  <sheetData>
    <row r="4" spans="1:1">
      <c r="A4" s="2" t="s">
        <v>7</v>
      </c>
    </row>
    <row r="5" spans="1:1" ht="26.25">
      <c r="A5" s="2" t="s">
        <v>8</v>
      </c>
    </row>
    <row r="6" spans="1:1">
      <c r="A6" s="2" t="s">
        <v>9</v>
      </c>
    </row>
    <row r="7" spans="1:1">
      <c r="A7" s="2" t="s">
        <v>10</v>
      </c>
    </row>
    <row r="8" spans="1:1">
      <c r="A8" s="2" t="s">
        <v>11</v>
      </c>
    </row>
    <row r="9" spans="1:1">
      <c r="A9" s="2" t="s">
        <v>12</v>
      </c>
    </row>
    <row r="10" spans="1:1">
      <c r="A10" s="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</dc:creator>
  <cp:lastModifiedBy>FINADM</cp:lastModifiedBy>
  <cp:lastPrinted>2021-04-15T06:13:22Z</cp:lastPrinted>
  <dcterms:created xsi:type="dcterms:W3CDTF">2021-04-15T06:08:05Z</dcterms:created>
  <dcterms:modified xsi:type="dcterms:W3CDTF">2021-04-30T00:35:21Z</dcterms:modified>
</cp:coreProperties>
</file>